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iroskaNeni\My Documents\documente\Legea 52\2026\26 parcari publice\"/>
    </mc:Choice>
  </mc:AlternateContent>
  <bookViews>
    <workbookView xWindow="0" yWindow="0" windowWidth="15336" windowHeight="5424"/>
  </bookViews>
  <sheets>
    <sheet name="Tarife diferentiat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2" l="1"/>
  <c r="I36" i="2"/>
  <c r="I35" i="2"/>
  <c r="I34" i="2"/>
  <c r="I21" i="2" l="1"/>
  <c r="I20" i="2"/>
  <c r="I19" i="2"/>
  <c r="I18" i="2"/>
  <c r="I10" i="2"/>
  <c r="I9" i="2"/>
</calcChain>
</file>

<file path=xl/sharedStrings.xml><?xml version="1.0" encoding="utf-8"?>
<sst xmlns="http://schemas.openxmlformats.org/spreadsheetml/2006/main" count="108" uniqueCount="67">
  <si>
    <t>1 oră</t>
  </si>
  <si>
    <t>30 minute</t>
  </si>
  <si>
    <t>valabilitatea</t>
  </si>
  <si>
    <t>prin card (cu TVA inclus)</t>
  </si>
  <si>
    <t>prin SMS (fără TVA)</t>
  </si>
  <si>
    <r>
      <t>prin numerar</t>
    </r>
    <r>
      <rPr>
        <b/>
        <sz val="11"/>
        <color theme="1"/>
        <rFont val="Calibri"/>
        <family val="2"/>
      </rPr>
      <t>*</t>
    </r>
    <r>
      <rPr>
        <b/>
        <sz val="11"/>
        <color theme="1"/>
        <rFont val="Calibri"/>
        <family val="2"/>
        <scheme val="minor"/>
      </rPr>
      <t xml:space="preserve"> (cu TVA inclus)</t>
    </r>
  </si>
  <si>
    <t>1 lună</t>
  </si>
  <si>
    <t>NA</t>
  </si>
  <si>
    <t>N/A</t>
  </si>
  <si>
    <t>1 an</t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</si>
  <si>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 xml:space="preserve">întreg zona A </t>
    </r>
    <r>
      <rPr>
        <sz val="11"/>
        <color theme="1"/>
        <rFont val="Calibri"/>
        <family val="2"/>
        <charset val="238"/>
        <scheme val="minor"/>
      </rPr>
      <t>(valabil și în zona B)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</si>
  <si>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jumătate zona A</t>
    </r>
    <r>
      <rPr>
        <sz val="11"/>
        <color theme="1"/>
        <rFont val="Calibri"/>
        <family val="2"/>
        <charset val="238"/>
        <scheme val="minor"/>
      </rPr>
      <t xml:space="preserve"> (valabil și în zona B)</t>
    </r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</si>
  <si>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lunar riverani</t>
    </r>
    <r>
      <rPr>
        <sz val="11"/>
        <color theme="1"/>
        <rFont val="Calibri"/>
        <family val="2"/>
        <charset val="238"/>
        <scheme val="minor"/>
      </rPr>
      <t xml:space="preserve"> (LOCATAR) - persoane fizice</t>
    </r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</si>
  <si>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anual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riverani</t>
    </r>
    <r>
      <rPr>
        <sz val="11"/>
        <color theme="1"/>
        <rFont val="Calibri"/>
        <family val="2"/>
        <charset val="238"/>
        <scheme val="minor"/>
      </rPr>
      <t xml:space="preserve"> (LOCATAR) - persoane fizice</t>
    </r>
  </si>
  <si>
    <t>* plata prin numerar este disponibilă pentru achiziționarea tichetului de parcare de tip tipărit, respectiv pentru achiziționarea abonamentelor de tip riveran</t>
  </si>
  <si>
    <t>Achiziționat</t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</si>
  <si>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întreg zona B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</si>
  <si>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jumătate zona B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</si>
  <si>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2 B</t>
    </r>
  </si>
  <si>
    <t>2 ore</t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</si>
  <si>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zilnic zona B</t>
    </r>
  </si>
  <si>
    <t>10 ore</t>
  </si>
  <si>
    <t xml:space="preserve">Achiziționat </t>
  </si>
  <si>
    <t>Fără rezervare loc, valabil de luni până vineri în intervalul orar 08:00 - 18:00, sâmbătă, duminică și sărbătorile legale GRATUIT</t>
  </si>
  <si>
    <t>pentru rulote</t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</si>
  <si>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lunar zona B persoane fizice</t>
    </r>
    <r>
      <rPr>
        <sz val="11"/>
        <color theme="1"/>
        <rFont val="Calibri"/>
        <family val="2"/>
        <charset val="238"/>
        <scheme val="minor"/>
      </rPr>
      <t xml:space="preserve"> - 1 lună</t>
    </r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</si>
  <si>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lunar zona B persoane juridice</t>
    </r>
    <r>
      <rPr>
        <sz val="11"/>
        <color theme="1"/>
        <rFont val="Calibri"/>
        <family val="2"/>
        <charset val="238"/>
        <scheme val="minor"/>
      </rPr>
      <t xml:space="preserve"> - 1 lună</t>
    </r>
  </si>
  <si>
    <t>Observații</t>
  </si>
  <si>
    <t>cu TVA inclus</t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</si>
  <si>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 xml:space="preserve">anual zona B persoane fizice </t>
    </r>
    <r>
      <rPr>
        <sz val="11"/>
        <color theme="1"/>
        <rFont val="Calibri"/>
        <family val="2"/>
        <charset val="238"/>
        <scheme val="minor"/>
      </rPr>
      <t>- 12 luni</t>
    </r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</si>
  <si>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anual zona B persoane juridice</t>
    </r>
    <r>
      <rPr>
        <sz val="11"/>
        <color theme="1"/>
        <rFont val="Calibri"/>
        <family val="2"/>
        <charset val="238"/>
        <scheme val="minor"/>
      </rPr>
      <t xml:space="preserve"> - 12 luni</t>
    </r>
  </si>
  <si>
    <t>Tipuri de abonamente</t>
  </si>
  <si>
    <t>Tarife de rezervare loc de parcare publică pentru Unitățile hoteliere și Societățile comerciale</t>
  </si>
  <si>
    <t>1 loc de parcare</t>
  </si>
  <si>
    <t>2 locuri de parcare</t>
  </si>
  <si>
    <t>Tip rezerevare</t>
  </si>
  <si>
    <r>
      <t xml:space="preserve"> Tarif de</t>
    </r>
    <r>
      <rPr>
        <b/>
        <i/>
        <sz val="11"/>
        <color theme="1"/>
        <rFont val="Calibri"/>
        <family val="2"/>
        <scheme val="minor"/>
      </rPr>
      <t xml:space="preserve"> rezervare loc unitate hotelieră</t>
    </r>
    <r>
      <rPr>
        <sz val="11"/>
        <color theme="1"/>
        <rFont val="Calibri"/>
        <family val="2"/>
        <charset val="238"/>
        <scheme val="minor"/>
      </rPr>
      <t xml:space="preserve"> (prin aplicarea unui marcaj distinctiv) - 12 luni</t>
    </r>
  </si>
  <si>
    <r>
      <t xml:space="preserve">Tarif de </t>
    </r>
    <r>
      <rPr>
        <b/>
        <i/>
        <sz val="11"/>
        <color theme="1"/>
        <rFont val="Calibri"/>
        <family val="2"/>
        <scheme val="minor"/>
      </rPr>
      <t>rezervare loc societate comercială</t>
    </r>
    <r>
      <rPr>
        <sz val="11"/>
        <color theme="1"/>
        <rFont val="Calibri"/>
        <family val="2"/>
        <charset val="238"/>
        <scheme val="minor"/>
      </rPr>
      <t xml:space="preserve"> (prin montarea unui dispozitiv de blocare) - 12 luni</t>
    </r>
  </si>
  <si>
    <t>Curs EUR/LEI estimat pentru plăți prin SMS</t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</si>
  <si>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trimestrial zona B persoane fizice - 3</t>
    </r>
    <r>
      <rPr>
        <i/>
        <sz val="11"/>
        <color theme="1"/>
        <rFont val="Calibri"/>
        <family val="2"/>
        <scheme val="minor"/>
      </rPr>
      <t xml:space="preserve"> luni</t>
    </r>
  </si>
  <si>
    <r>
      <t xml:space="preserve">Abonament </t>
    </r>
    <r>
      <rPr>
        <b/>
        <i/>
        <sz val="11"/>
        <color theme="1"/>
        <rFont val="Calibri"/>
        <family val="2"/>
        <scheme val="minor"/>
      </rPr>
      <t>trimestrial zona B persoane juridice</t>
    </r>
    <r>
      <rPr>
        <sz val="11"/>
        <color theme="1"/>
        <rFont val="Calibri"/>
        <family val="2"/>
        <charset val="238"/>
        <scheme val="minor"/>
      </rPr>
      <t xml:space="preserve"> - 3 luni</t>
    </r>
  </si>
  <si>
    <t>CODURI SMS propuse</t>
  </si>
  <si>
    <t>cod existent, alocat pentru 1 zi</t>
  </si>
  <si>
    <t>cod existent, alocat pentru 1 oră</t>
  </si>
  <si>
    <t>cod existent, alocat pentru 2 ore</t>
  </si>
  <si>
    <t>cod nou</t>
  </si>
  <si>
    <t>cod existent, alocat pentru 30 de minute</t>
  </si>
  <si>
    <t xml:space="preserve">Denumire </t>
  </si>
  <si>
    <t>(0,3 + 0,05) * 5,20 * 1,21</t>
  </si>
  <si>
    <t>(0,15+0,05)*5,20*1,21</t>
  </si>
  <si>
    <t>(0,7+0,05)*5,20*1,21</t>
  </si>
  <si>
    <t>(2+0,05)*5,20*1,21</t>
  </si>
  <si>
    <t>(0,6 + 0,05) * 5,20 * 1,21</t>
  </si>
  <si>
    <t>(0,3+0,05)*5,20*1,21</t>
  </si>
  <si>
    <t>Valoare abonament (cu TVA inclus)</t>
  </si>
  <si>
    <t xml:space="preserve">Achiziționate prin numerar sau cu card prin aplicație </t>
  </si>
  <si>
    <t>Zona tarifară A</t>
  </si>
  <si>
    <t>Zona tarifară B</t>
  </si>
  <si>
    <t>Zona tarifară C</t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</si>
  <si>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întreg zona C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</si>
  <si>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jumătate zona C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</si>
  <si>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2 C</t>
    </r>
  </si>
  <si>
    <r>
      <t xml:space="preserve">Tichet </t>
    </r>
    <r>
      <rPr>
        <b/>
        <i/>
        <sz val="11"/>
        <color theme="1"/>
        <rFont val="Calibri"/>
        <family val="2"/>
        <scheme val="minor"/>
      </rPr>
      <t>zilnic zona C</t>
    </r>
  </si>
  <si>
    <t>calcul aproximat cost final prin SMS - Pentru informare</t>
  </si>
  <si>
    <t>obligația de plată revine exclusiv autovehiculelor înregistrate în alte localități, decât Mun. Sfântu Gheorghe</t>
  </si>
  <si>
    <r>
      <t xml:space="preserve">Lista de abonamente zona B - </t>
    </r>
    <r>
      <rPr>
        <b/>
        <sz val="11"/>
        <color rgb="FFFF0000"/>
        <rFont val="Calibri"/>
        <family val="2"/>
        <scheme val="minor"/>
      </rPr>
      <t>disponibile doar pentru autovehiculelor înregistrate în Mun. Sfântu Gheorghe</t>
    </r>
  </si>
  <si>
    <t>Anexa nr. 2 la HCL _______/2026 - Lista tarifelor aplicabile în parcările publice cu plată din mun. Sfântu Gheorghe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</si>
</sst>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lei&quot;_-;\-* #,##0.00\ &quot;lei&quot;_-;_-* &quot;-&quot;??\ &quot;lei&quot;_-;_-@_-"/>
    <numFmt numFmtId="164" formatCode="_-* #,##0.00\ [$€-1]_-;\-* #,##0.00\ [$€-1]_-;_-* &quot;-&quot;??\ [$€-1]_-;_-@_-"/>
    <numFmt numFmtId="165" formatCode="_-* #,##0\ &quot;lei&quot;_-;\-* #,##0\ &quot;lei&quot;_-;_-* &quot;-&quot;??\ &quot;lei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0" fillId="0" borderId="1" xfId="1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6" fillId="0" borderId="0" xfId="0" applyFont="1"/>
    <xf numFmtId="164" fontId="0" fillId="0" borderId="1" xfId="0" applyNumberFormat="1" applyBorder="1"/>
    <xf numFmtId="44" fontId="0" fillId="0" borderId="1" xfId="1" applyFont="1" applyBorder="1" applyAlignment="1">
      <alignment horizont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/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0" fillId="0" borderId="1" xfId="0" applyFont="1" applyBorder="1"/>
    <xf numFmtId="44" fontId="10" fillId="0" borderId="1" xfId="1" applyFont="1" applyBorder="1"/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44" fontId="0" fillId="0" borderId="10" xfId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11" fillId="0" borderId="1" xfId="0" applyFont="1" applyBorder="1"/>
    <xf numFmtId="2" fontId="0" fillId="2" borderId="0" xfId="0" applyNumberFormat="1" applyFill="1"/>
    <xf numFmtId="1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2" fillId="0" borderId="0" xfId="0" applyFont="1"/>
    <xf numFmtId="1" fontId="2" fillId="3" borderId="1" xfId="0" applyNumberFormat="1" applyFont="1" applyFill="1" applyBorder="1" applyAlignment="1">
      <alignment horizontal="center"/>
    </xf>
    <xf numFmtId="1" fontId="2" fillId="3" borderId="1" xfId="1" applyNumberFormat="1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11" fillId="0" borderId="1" xfId="0" applyNumberFormat="1" applyFont="1" applyBorder="1"/>
    <xf numFmtId="0" fontId="13" fillId="3" borderId="1" xfId="0" applyNumberFormat="1" applyFont="1" applyFill="1" applyBorder="1" applyAlignment="1">
      <alignment horizontal="center"/>
    </xf>
    <xf numFmtId="164" fontId="0" fillId="0" borderId="10" xfId="0" applyNumberFormat="1" applyFont="1" applyBorder="1" applyAlignment="1">
      <alignment horizontal="center"/>
    </xf>
    <xf numFmtId="0" fontId="11" fillId="0" borderId="10" xfId="0" applyNumberFormat="1" applyFont="1" applyFill="1" applyBorder="1"/>
    <xf numFmtId="44" fontId="11" fillId="0" borderId="1" xfId="1" applyFont="1" applyBorder="1"/>
    <xf numFmtId="44" fontId="11" fillId="0" borderId="10" xfId="1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44" fontId="0" fillId="6" borderId="1" xfId="1" applyFont="1" applyFill="1" applyBorder="1" applyAlignment="1">
      <alignment horizontal="center" vertical="center"/>
    </xf>
    <xf numFmtId="44" fontId="0" fillId="6" borderId="1" xfId="1" applyFont="1" applyFill="1" applyBorder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44" fontId="0" fillId="5" borderId="1" xfId="1" applyFont="1" applyFill="1" applyBorder="1" applyAlignment="1">
      <alignment vertical="center"/>
    </xf>
    <xf numFmtId="44" fontId="0" fillId="5" borderId="1" xfId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9" fillId="7" borderId="1" xfId="0" applyFont="1" applyFill="1" applyBorder="1"/>
    <xf numFmtId="0" fontId="0" fillId="0" borderId="0" xfId="0" applyFill="1" applyBorder="1" applyAlignment="1">
      <alignment vertical="center" wrapText="1"/>
    </xf>
    <xf numFmtId="44" fontId="0" fillId="0" borderId="0" xfId="0" applyNumberForma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vertical="center" wrapText="1"/>
    </xf>
    <xf numFmtId="0" fontId="9" fillId="9" borderId="1" xfId="0" applyFont="1" applyFill="1" applyBorder="1"/>
    <xf numFmtId="0" fontId="11" fillId="0" borderId="8" xfId="0" applyNumberFormat="1" applyFont="1" applyFill="1" applyBorder="1"/>
    <xf numFmtId="0" fontId="0" fillId="0" borderId="8" xfId="0" applyFill="1" applyBorder="1"/>
    <xf numFmtId="0" fontId="0" fillId="0" borderId="8" xfId="0" applyFill="1" applyBorder="1" applyAlignment="1">
      <alignment horizontal="center"/>
    </xf>
    <xf numFmtId="44" fontId="0" fillId="0" borderId="8" xfId="1" applyFont="1" applyFill="1" applyBorder="1" applyAlignment="1">
      <alignment horizontal="center"/>
    </xf>
    <xf numFmtId="164" fontId="0" fillId="0" borderId="8" xfId="0" applyNumberFormat="1" applyFont="1" applyFill="1" applyBorder="1" applyAlignment="1">
      <alignment horizontal="center"/>
    </xf>
    <xf numFmtId="44" fontId="11" fillId="0" borderId="8" xfId="1" applyFont="1" applyFill="1" applyBorder="1"/>
    <xf numFmtId="0" fontId="13" fillId="0" borderId="8" xfId="0" applyNumberFormat="1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/>
    </xf>
    <xf numFmtId="0" fontId="9" fillId="8" borderId="1" xfId="0" applyFont="1" applyFill="1" applyBorder="1"/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4" borderId="6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4" fontId="0" fillId="5" borderId="6" xfId="0" applyNumberFormat="1" applyFill="1" applyBorder="1" applyAlignment="1">
      <alignment horizontal="left" vertical="center" wrapText="1"/>
    </xf>
    <xf numFmtId="44" fontId="0" fillId="5" borderId="9" xfId="0" applyNumberFormat="1" applyFill="1" applyBorder="1" applyAlignment="1">
      <alignment horizontal="left" vertical="center" wrapText="1"/>
    </xf>
    <xf numFmtId="44" fontId="0" fillId="5" borderId="7" xfId="0" applyNumberForma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4" fontId="0" fillId="6" borderId="6" xfId="1" applyFont="1" applyFill="1" applyBorder="1" applyAlignment="1">
      <alignment horizontal="left" vertical="center"/>
    </xf>
    <xf numFmtId="44" fontId="0" fillId="6" borderId="9" xfId="1" applyFont="1" applyFill="1" applyBorder="1" applyAlignment="1">
      <alignment horizontal="left" vertical="center"/>
    </xf>
    <xf numFmtId="44" fontId="0" fillId="6" borderId="7" xfId="1" applyFont="1" applyFill="1" applyBorder="1" applyAlignment="1">
      <alignment horizontal="left" vertical="center"/>
    </xf>
    <xf numFmtId="44" fontId="0" fillId="5" borderId="6" xfId="1" applyNumberFormat="1" applyFont="1" applyFill="1" applyBorder="1" applyAlignment="1">
      <alignment horizontal="left" vertical="center"/>
    </xf>
    <xf numFmtId="44" fontId="0" fillId="5" borderId="9" xfId="1" applyNumberFormat="1" applyFont="1" applyFill="1" applyBorder="1" applyAlignment="1">
      <alignment horizontal="left" vertical="center"/>
    </xf>
    <xf numFmtId="44" fontId="0" fillId="5" borderId="7" xfId="1" applyNumberFormat="1" applyFont="1" applyFill="1" applyBorder="1" applyAlignment="1">
      <alignment horizontal="left" vertical="center"/>
    </xf>
    <xf numFmtId="44" fontId="0" fillId="6" borderId="6" xfId="1" applyFont="1" applyFill="1" applyBorder="1" applyAlignment="1">
      <alignment horizontal="left" vertical="center" wrapText="1"/>
    </xf>
    <xf numFmtId="44" fontId="0" fillId="6" borderId="9" xfId="1" applyFont="1" applyFill="1" applyBorder="1" applyAlignment="1">
      <alignment horizontal="left" vertical="center" wrapText="1"/>
    </xf>
    <xf numFmtId="44" fontId="0" fillId="6" borderId="7" xfId="1" applyFont="1" applyFill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tabSelected="1" workbookViewId="0">
      <selection activeCell="J44" sqref="J44"/>
    </sheetView>
  </sheetViews>
  <sheetFormatPr defaultRowHeight="14.4" x14ac:dyDescent="0.3"/>
  <cols>
    <col min="2" max="2" width="51.33203125" customWidth="1"/>
    <col min="3" max="3" width="7.109375" customWidth="1"/>
    <col min="4" max="4" width="9.44140625" customWidth="1"/>
    <col min="5" max="5" width="10.88671875" customWidth="1"/>
    <col min="6" max="6" width="10.5546875" customWidth="1"/>
    <col min="7" max="7" width="12.5546875" customWidth="1"/>
    <col min="8" max="8" width="18.44140625" customWidth="1"/>
    <col min="9" max="9" width="10.6640625" customWidth="1"/>
    <col min="10" max="10" width="14.44140625" customWidth="1"/>
    <col min="11" max="11" width="28.109375" style="41" customWidth="1"/>
  </cols>
  <sheetData>
    <row r="1" spans="2:12" ht="8.25" customHeight="1" x14ac:dyDescent="0.3"/>
    <row r="2" spans="2:12" ht="18" x14ac:dyDescent="0.35">
      <c r="B2" s="17" t="s">
        <v>66</v>
      </c>
      <c r="C2" s="17"/>
    </row>
    <row r="4" spans="2:12" ht="15.6" x14ac:dyDescent="0.3">
      <c r="B4" s="16" t="s">
        <v>23</v>
      </c>
      <c r="C4" s="16"/>
    </row>
    <row r="5" spans="2:12" ht="13.5" customHeight="1" x14ac:dyDescent="0.3">
      <c r="I5" s="75" t="s">
        <v>38</v>
      </c>
      <c r="J5" s="75"/>
      <c r="K5" s="75"/>
      <c r="L5" s="28">
        <v>5.2</v>
      </c>
    </row>
    <row r="6" spans="2:12" ht="18" x14ac:dyDescent="0.35">
      <c r="B6" s="55" t="s">
        <v>56</v>
      </c>
      <c r="C6" s="17"/>
    </row>
    <row r="7" spans="2:12" x14ac:dyDescent="0.3">
      <c r="B7" s="87" t="s">
        <v>47</v>
      </c>
      <c r="C7" s="88" t="s">
        <v>2</v>
      </c>
      <c r="D7" s="89"/>
      <c r="E7" s="92" t="s">
        <v>15</v>
      </c>
      <c r="F7" s="92"/>
      <c r="G7" s="92"/>
      <c r="H7" s="96" t="s">
        <v>63</v>
      </c>
      <c r="I7" s="97"/>
      <c r="J7" s="104" t="s">
        <v>41</v>
      </c>
      <c r="K7" s="87" t="s">
        <v>27</v>
      </c>
      <c r="L7" s="87"/>
    </row>
    <row r="8" spans="2:12" s="1" customFormat="1" ht="57.6" x14ac:dyDescent="0.3">
      <c r="B8" s="87"/>
      <c r="C8" s="90"/>
      <c r="D8" s="91"/>
      <c r="E8" s="4" t="s">
        <v>5</v>
      </c>
      <c r="F8" s="4" t="s">
        <v>3</v>
      </c>
      <c r="G8" s="4" t="s">
        <v>4</v>
      </c>
      <c r="H8" s="98"/>
      <c r="I8" s="99"/>
      <c r="J8" s="104"/>
      <c r="K8" s="87"/>
      <c r="L8" s="87"/>
    </row>
    <row r="9" spans="2:12" x14ac:dyDescent="0.3">
      <c r="B9" s="3" t="s">
        <v>10</v>
      </c>
      <c r="C9" s="80" t="s">
        <v>0</v>
      </c>
      <c r="D9" s="81"/>
      <c r="E9" s="6">
        <v>3</v>
      </c>
      <c r="F9" s="6">
        <v>3</v>
      </c>
      <c r="G9" s="7">
        <v>0.6</v>
      </c>
      <c r="H9" s="18" t="s">
        <v>52</v>
      </c>
      <c r="I9" s="19">
        <f>(G9+0.05)*L5*1.21</f>
        <v>4.0898000000000003</v>
      </c>
      <c r="J9" s="32">
        <v>494</v>
      </c>
      <c r="K9" s="105" t="s">
        <v>45</v>
      </c>
      <c r="L9" s="105"/>
    </row>
    <row r="10" spans="2:12" x14ac:dyDescent="0.3">
      <c r="B10" s="3" t="s">
        <v>11</v>
      </c>
      <c r="C10" s="80" t="s">
        <v>1</v>
      </c>
      <c r="D10" s="81"/>
      <c r="E10" s="6" t="s">
        <v>7</v>
      </c>
      <c r="F10" s="6">
        <v>1.5</v>
      </c>
      <c r="G10" s="7">
        <v>0.3</v>
      </c>
      <c r="H10" s="18" t="s">
        <v>53</v>
      </c>
      <c r="I10" s="19">
        <f>(G10+0.05)*L5*1.21</f>
        <v>2.2021999999999999</v>
      </c>
      <c r="J10" s="32">
        <v>495</v>
      </c>
      <c r="K10" s="105" t="s">
        <v>45</v>
      </c>
      <c r="L10" s="105"/>
    </row>
    <row r="11" spans="2:12" x14ac:dyDescent="0.3">
      <c r="B11" s="3" t="s">
        <v>12</v>
      </c>
      <c r="C11" s="80" t="s">
        <v>6</v>
      </c>
      <c r="D11" s="81"/>
      <c r="E11" s="12">
        <v>75</v>
      </c>
      <c r="F11" s="12">
        <v>75</v>
      </c>
      <c r="G11" s="21" t="s">
        <v>8</v>
      </c>
      <c r="H11" s="80" t="s">
        <v>7</v>
      </c>
      <c r="I11" s="81"/>
      <c r="J11" s="30" t="s">
        <v>7</v>
      </c>
    </row>
    <row r="12" spans="2:12" x14ac:dyDescent="0.3">
      <c r="B12" s="3" t="s">
        <v>13</v>
      </c>
      <c r="C12" s="80" t="s">
        <v>9</v>
      </c>
      <c r="D12" s="81"/>
      <c r="E12" s="13">
        <v>500</v>
      </c>
      <c r="F12" s="13">
        <v>500</v>
      </c>
      <c r="G12" s="5" t="s">
        <v>8</v>
      </c>
      <c r="H12" s="80" t="s">
        <v>7</v>
      </c>
      <c r="I12" s="81"/>
      <c r="J12" s="30" t="s">
        <v>7</v>
      </c>
    </row>
    <row r="13" spans="2:12" x14ac:dyDescent="0.3">
      <c r="B13" s="9" t="s">
        <v>14</v>
      </c>
      <c r="C13" s="9"/>
      <c r="J13" s="29"/>
    </row>
    <row r="14" spans="2:12" ht="9" customHeight="1" x14ac:dyDescent="0.3">
      <c r="J14" s="29"/>
    </row>
    <row r="15" spans="2:12" ht="18" x14ac:dyDescent="0.35">
      <c r="B15" s="61" t="s">
        <v>57</v>
      </c>
      <c r="C15" s="106"/>
      <c r="D15" s="107"/>
      <c r="E15" s="107"/>
      <c r="F15" s="107"/>
      <c r="G15" s="107"/>
      <c r="H15" s="107"/>
      <c r="I15" s="107"/>
      <c r="J15" s="107"/>
    </row>
    <row r="16" spans="2:12" x14ac:dyDescent="0.3">
      <c r="B16" s="87" t="s">
        <v>47</v>
      </c>
      <c r="C16" s="88" t="s">
        <v>2</v>
      </c>
      <c r="D16" s="89"/>
      <c r="E16" s="92" t="s">
        <v>22</v>
      </c>
      <c r="F16" s="92"/>
      <c r="G16" s="92"/>
      <c r="H16" s="96" t="s">
        <v>63</v>
      </c>
      <c r="I16" s="97"/>
      <c r="J16" s="104" t="s">
        <v>41</v>
      </c>
      <c r="K16" s="87" t="s">
        <v>27</v>
      </c>
      <c r="L16" s="87"/>
    </row>
    <row r="17" spans="2:12" ht="57.6" x14ac:dyDescent="0.3">
      <c r="B17" s="87"/>
      <c r="C17" s="90"/>
      <c r="D17" s="91"/>
      <c r="E17" s="4" t="s">
        <v>5</v>
      </c>
      <c r="F17" s="4" t="s">
        <v>3</v>
      </c>
      <c r="G17" s="4" t="s">
        <v>4</v>
      </c>
      <c r="H17" s="98"/>
      <c r="I17" s="99"/>
      <c r="J17" s="104"/>
      <c r="K17" s="87"/>
      <c r="L17" s="87"/>
    </row>
    <row r="18" spans="2:12" x14ac:dyDescent="0.3">
      <c r="B18" s="3" t="s">
        <v>16</v>
      </c>
      <c r="C18" s="80" t="s">
        <v>0</v>
      </c>
      <c r="D18" s="81"/>
      <c r="E18" s="8">
        <v>2</v>
      </c>
      <c r="F18" s="8">
        <v>2</v>
      </c>
      <c r="G18" s="10">
        <v>0.3</v>
      </c>
      <c r="H18" s="27" t="s">
        <v>48</v>
      </c>
      <c r="I18" s="39">
        <f>(G18+0.05)*L5*1.21</f>
        <v>2.2021999999999999</v>
      </c>
      <c r="J18" s="33">
        <v>491</v>
      </c>
      <c r="K18" s="105" t="s">
        <v>43</v>
      </c>
      <c r="L18" s="105"/>
    </row>
    <row r="19" spans="2:12" x14ac:dyDescent="0.3">
      <c r="B19" s="3" t="s">
        <v>17</v>
      </c>
      <c r="C19" s="80" t="s">
        <v>1</v>
      </c>
      <c r="D19" s="81"/>
      <c r="E19" s="11" t="s">
        <v>8</v>
      </c>
      <c r="F19" s="8">
        <v>1</v>
      </c>
      <c r="G19" s="10">
        <v>0.15</v>
      </c>
      <c r="H19" s="27" t="s">
        <v>49</v>
      </c>
      <c r="I19" s="39">
        <f>(G19+0.05)*L5*1.21</f>
        <v>1.2584</v>
      </c>
      <c r="J19" s="32">
        <v>493</v>
      </c>
      <c r="K19" s="105" t="s">
        <v>46</v>
      </c>
      <c r="L19" s="105"/>
    </row>
    <row r="20" spans="2:12" x14ac:dyDescent="0.3">
      <c r="B20" s="3" t="s">
        <v>18</v>
      </c>
      <c r="C20" s="80" t="s">
        <v>19</v>
      </c>
      <c r="D20" s="81"/>
      <c r="E20" s="5" t="s">
        <v>8</v>
      </c>
      <c r="F20" s="11">
        <v>4</v>
      </c>
      <c r="G20" s="34">
        <v>0.7</v>
      </c>
      <c r="H20" s="35" t="s">
        <v>50</v>
      </c>
      <c r="I20" s="39">
        <f>(G20+0.05)*L5*1.21</f>
        <v>4.7190000000000003</v>
      </c>
      <c r="J20" s="36">
        <v>492</v>
      </c>
      <c r="K20" s="108" t="s">
        <v>44</v>
      </c>
      <c r="L20" s="108"/>
    </row>
    <row r="21" spans="2:12" x14ac:dyDescent="0.3">
      <c r="B21" s="22" t="s">
        <v>20</v>
      </c>
      <c r="C21" s="82" t="s">
        <v>21</v>
      </c>
      <c r="D21" s="83"/>
      <c r="E21" s="23" t="s">
        <v>8</v>
      </c>
      <c r="F21" s="24">
        <v>12</v>
      </c>
      <c r="G21" s="37">
        <v>2</v>
      </c>
      <c r="H21" s="38" t="s">
        <v>51</v>
      </c>
      <c r="I21" s="40">
        <f>(G21+0.05)*L5*1.21</f>
        <v>12.8986</v>
      </c>
      <c r="J21" s="36">
        <v>490</v>
      </c>
      <c r="K21" s="108" t="s">
        <v>42</v>
      </c>
      <c r="L21" s="108"/>
    </row>
    <row r="22" spans="2:12" x14ac:dyDescent="0.3">
      <c r="B22" s="84" t="s">
        <v>65</v>
      </c>
      <c r="C22" s="85"/>
      <c r="D22" s="85"/>
      <c r="E22" s="85"/>
      <c r="F22" s="85"/>
      <c r="G22" s="85"/>
      <c r="H22" s="85"/>
      <c r="I22" s="85"/>
      <c r="J22" s="86"/>
    </row>
    <row r="23" spans="2:12" ht="26.25" customHeight="1" x14ac:dyDescent="0.3">
      <c r="B23" s="20" t="s">
        <v>31</v>
      </c>
      <c r="C23" s="109" t="s">
        <v>54</v>
      </c>
      <c r="D23" s="110"/>
      <c r="E23" s="110"/>
      <c r="F23" s="110"/>
      <c r="G23" s="110"/>
      <c r="H23" s="111"/>
      <c r="I23" s="45" t="s">
        <v>24</v>
      </c>
      <c r="J23" s="45" t="s">
        <v>27</v>
      </c>
    </row>
    <row r="24" spans="2:12" s="2" customFormat="1" x14ac:dyDescent="0.3">
      <c r="B24" s="47" t="s">
        <v>25</v>
      </c>
      <c r="C24" s="112">
        <v>100</v>
      </c>
      <c r="D24" s="113"/>
      <c r="E24" s="113"/>
      <c r="F24" s="113"/>
      <c r="G24" s="113"/>
      <c r="H24" s="114"/>
      <c r="I24" s="48">
        <v>150</v>
      </c>
      <c r="J24" s="79" t="s">
        <v>55</v>
      </c>
      <c r="K24" s="42"/>
    </row>
    <row r="25" spans="2:12" x14ac:dyDescent="0.3">
      <c r="B25" s="50" t="s">
        <v>26</v>
      </c>
      <c r="C25" s="115">
        <v>150</v>
      </c>
      <c r="D25" s="116"/>
      <c r="E25" s="116"/>
      <c r="F25" s="116"/>
      <c r="G25" s="116"/>
      <c r="H25" s="117"/>
      <c r="I25" s="51">
        <v>200</v>
      </c>
      <c r="J25" s="79"/>
    </row>
    <row r="26" spans="2:12" s="14" customFormat="1" x14ac:dyDescent="0.3">
      <c r="B26" s="47" t="s">
        <v>39</v>
      </c>
      <c r="C26" s="118">
        <v>200</v>
      </c>
      <c r="D26" s="119"/>
      <c r="E26" s="119"/>
      <c r="F26" s="119"/>
      <c r="G26" s="119"/>
      <c r="H26" s="120"/>
      <c r="I26" s="49">
        <v>250</v>
      </c>
      <c r="J26" s="79"/>
      <c r="K26" s="43"/>
    </row>
    <row r="27" spans="2:12" s="14" customFormat="1" x14ac:dyDescent="0.3">
      <c r="B27" s="46" t="s">
        <v>40</v>
      </c>
      <c r="C27" s="101">
        <v>300</v>
      </c>
      <c r="D27" s="102"/>
      <c r="E27" s="102"/>
      <c r="F27" s="102"/>
      <c r="G27" s="102"/>
      <c r="H27" s="103"/>
      <c r="I27" s="52">
        <v>350</v>
      </c>
      <c r="J27" s="79"/>
      <c r="K27" s="43"/>
    </row>
    <row r="28" spans="2:12" s="14" customFormat="1" x14ac:dyDescent="0.3">
      <c r="B28" s="47" t="s">
        <v>29</v>
      </c>
      <c r="C28" s="118">
        <v>400</v>
      </c>
      <c r="D28" s="119"/>
      <c r="E28" s="119"/>
      <c r="F28" s="119"/>
      <c r="G28" s="119"/>
      <c r="H28" s="120"/>
      <c r="I28" s="49">
        <v>450</v>
      </c>
      <c r="J28" s="79"/>
      <c r="K28" s="43"/>
    </row>
    <row r="29" spans="2:12" s="14" customFormat="1" x14ac:dyDescent="0.3">
      <c r="B29" s="46" t="s">
        <v>30</v>
      </c>
      <c r="C29" s="101">
        <v>600</v>
      </c>
      <c r="D29" s="102"/>
      <c r="E29" s="102"/>
      <c r="F29" s="102"/>
      <c r="G29" s="102"/>
      <c r="H29" s="103"/>
      <c r="I29" s="52">
        <v>650</v>
      </c>
      <c r="J29" s="79"/>
      <c r="K29" s="43"/>
    </row>
    <row r="30" spans="2:12" s="56" customFormat="1" ht="6.75" customHeight="1" x14ac:dyDescent="0.3">
      <c r="C30" s="57"/>
      <c r="D30" s="57"/>
      <c r="E30" s="57"/>
      <c r="F30" s="57"/>
      <c r="G30" s="57"/>
      <c r="H30" s="57"/>
      <c r="I30" s="58"/>
      <c r="J30" s="59"/>
      <c r="K30" s="60"/>
    </row>
    <row r="31" spans="2:12" s="56" customFormat="1" ht="18" x14ac:dyDescent="0.35">
      <c r="B31" s="71" t="s">
        <v>58</v>
      </c>
      <c r="C31" s="93" t="s">
        <v>64</v>
      </c>
      <c r="D31" s="94"/>
      <c r="E31" s="94"/>
      <c r="F31" s="94"/>
      <c r="G31" s="94"/>
      <c r="H31" s="94"/>
      <c r="I31" s="94"/>
      <c r="J31" s="95"/>
      <c r="K31" s="60"/>
    </row>
    <row r="32" spans="2:12" s="56" customFormat="1" x14ac:dyDescent="0.3">
      <c r="B32" s="87" t="s">
        <v>47</v>
      </c>
      <c r="C32" s="88" t="s">
        <v>2</v>
      </c>
      <c r="D32" s="89"/>
      <c r="E32" s="92" t="s">
        <v>22</v>
      </c>
      <c r="F32" s="92"/>
      <c r="G32" s="92"/>
      <c r="H32" s="96" t="s">
        <v>63</v>
      </c>
      <c r="I32" s="97"/>
      <c r="J32" s="104" t="s">
        <v>41</v>
      </c>
      <c r="K32" s="60"/>
    </row>
    <row r="33" spans="2:11" s="56" customFormat="1" ht="57.6" x14ac:dyDescent="0.3">
      <c r="B33" s="87"/>
      <c r="C33" s="90"/>
      <c r="D33" s="91"/>
      <c r="E33" s="4" t="s">
        <v>5</v>
      </c>
      <c r="F33" s="4" t="s">
        <v>3</v>
      </c>
      <c r="G33" s="4" t="s">
        <v>4</v>
      </c>
      <c r="H33" s="98"/>
      <c r="I33" s="99"/>
      <c r="J33" s="104"/>
      <c r="K33" s="60"/>
    </row>
    <row r="34" spans="2:11" s="56" customFormat="1" x14ac:dyDescent="0.3">
      <c r="B34" s="3" t="s">
        <v>59</v>
      </c>
      <c r="C34" s="80" t="s">
        <v>0</v>
      </c>
      <c r="D34" s="81"/>
      <c r="E34" s="11" t="s">
        <v>8</v>
      </c>
      <c r="F34" s="8">
        <v>2</v>
      </c>
      <c r="G34" s="10">
        <v>0.3</v>
      </c>
      <c r="H34" s="27" t="s">
        <v>48</v>
      </c>
      <c r="I34" s="39">
        <f>(G34+0.05)*L5*1.21</f>
        <v>2.2021999999999999</v>
      </c>
      <c r="J34" s="33">
        <v>491</v>
      </c>
      <c r="K34" s="60"/>
    </row>
    <row r="35" spans="2:11" s="56" customFormat="1" x14ac:dyDescent="0.3">
      <c r="B35" s="3" t="s">
        <v>60</v>
      </c>
      <c r="C35" s="80" t="s">
        <v>1</v>
      </c>
      <c r="D35" s="81"/>
      <c r="E35" s="11" t="s">
        <v>8</v>
      </c>
      <c r="F35" s="8">
        <v>1</v>
      </c>
      <c r="G35" s="10">
        <v>0.15</v>
      </c>
      <c r="H35" s="27" t="s">
        <v>49</v>
      </c>
      <c r="I35" s="39">
        <f>(G35+0.05)*L5*1.21</f>
        <v>1.2584</v>
      </c>
      <c r="J35" s="32">
        <v>493</v>
      </c>
      <c r="K35" s="60"/>
    </row>
    <row r="36" spans="2:11" s="14" customFormat="1" x14ac:dyDescent="0.3">
      <c r="B36" s="3" t="s">
        <v>61</v>
      </c>
      <c r="C36" s="80" t="s">
        <v>19</v>
      </c>
      <c r="D36" s="81"/>
      <c r="E36" s="5" t="s">
        <v>8</v>
      </c>
      <c r="F36" s="11">
        <v>4</v>
      </c>
      <c r="G36" s="34">
        <v>0.7</v>
      </c>
      <c r="H36" s="35" t="s">
        <v>50</v>
      </c>
      <c r="I36" s="39">
        <f>(G36+0.05)*L5*1.21</f>
        <v>4.7190000000000003</v>
      </c>
      <c r="J36" s="36">
        <v>492</v>
      </c>
      <c r="K36" s="43"/>
    </row>
    <row r="37" spans="2:11" s="54" customFormat="1" x14ac:dyDescent="0.3">
      <c r="B37" s="22" t="s">
        <v>62</v>
      </c>
      <c r="C37" s="82" t="s">
        <v>21</v>
      </c>
      <c r="D37" s="83"/>
      <c r="E37" s="23" t="s">
        <v>8</v>
      </c>
      <c r="F37" s="24">
        <v>12</v>
      </c>
      <c r="G37" s="37">
        <v>2</v>
      </c>
      <c r="H37" s="38" t="s">
        <v>51</v>
      </c>
      <c r="I37" s="40">
        <f>(G37+0.05)*L5*1.21</f>
        <v>12.8986</v>
      </c>
      <c r="J37" s="36">
        <v>490</v>
      </c>
      <c r="K37" s="53"/>
    </row>
    <row r="38" spans="2:11" s="54" customFormat="1" x14ac:dyDescent="0.3">
      <c r="B38" s="63"/>
      <c r="C38" s="64"/>
      <c r="D38" s="64"/>
      <c r="E38" s="64"/>
      <c r="F38" s="65"/>
      <c r="G38" s="66"/>
      <c r="H38" s="62"/>
      <c r="I38" s="67"/>
      <c r="J38" s="68"/>
      <c r="K38" s="53"/>
    </row>
    <row r="39" spans="2:11" x14ac:dyDescent="0.3">
      <c r="B39" s="76" t="s">
        <v>32</v>
      </c>
      <c r="C39" s="77"/>
      <c r="D39" s="77"/>
      <c r="E39" s="77"/>
      <c r="F39" s="77"/>
      <c r="G39" s="77"/>
      <c r="H39" s="77"/>
      <c r="I39" s="77"/>
      <c r="J39" s="78"/>
    </row>
    <row r="40" spans="2:11" s="26" customFormat="1" x14ac:dyDescent="0.3">
      <c r="B40" s="69" t="s">
        <v>35</v>
      </c>
      <c r="C40" s="100" t="s">
        <v>33</v>
      </c>
      <c r="D40" s="100"/>
      <c r="E40" s="100" t="s">
        <v>34</v>
      </c>
      <c r="F40" s="100"/>
      <c r="G40" s="70" t="s">
        <v>27</v>
      </c>
      <c r="H40" s="25"/>
      <c r="I40" s="25"/>
      <c r="J40" s="25"/>
      <c r="K40" s="44"/>
    </row>
    <row r="41" spans="2:11" ht="28.8" x14ac:dyDescent="0.3">
      <c r="B41" s="15" t="s">
        <v>36</v>
      </c>
      <c r="C41" s="72">
        <v>1500</v>
      </c>
      <c r="D41" s="72"/>
      <c r="E41" s="73">
        <v>3000</v>
      </c>
      <c r="F41" s="73"/>
      <c r="G41" s="74" t="s">
        <v>28</v>
      </c>
    </row>
    <row r="42" spans="2:11" ht="28.8" x14ac:dyDescent="0.3">
      <c r="B42" s="15" t="s">
        <v>37</v>
      </c>
      <c r="C42" s="73">
        <v>1500</v>
      </c>
      <c r="D42" s="73"/>
      <c r="E42" s="73">
        <v>3000</v>
      </c>
      <c r="F42" s="73"/>
      <c r="G42" s="74"/>
    </row>
    <row r="43" spans="2:11" x14ac:dyDescent="0.3">
      <c r="J43" s="31"/>
    </row>
  </sheetData>
  <mergeCells count="57">
    <mergeCell ref="J32:J33"/>
    <mergeCell ref="C34:D34"/>
    <mergeCell ref="C35:D35"/>
    <mergeCell ref="C36:D36"/>
    <mergeCell ref="C37:D37"/>
    <mergeCell ref="B32:B33"/>
    <mergeCell ref="C32:D33"/>
    <mergeCell ref="C23:H23"/>
    <mergeCell ref="C24:H24"/>
    <mergeCell ref="C25:H25"/>
    <mergeCell ref="C26:H26"/>
    <mergeCell ref="C27:H27"/>
    <mergeCell ref="C28:H28"/>
    <mergeCell ref="K18:L18"/>
    <mergeCell ref="K19:L19"/>
    <mergeCell ref="K20:L20"/>
    <mergeCell ref="K21:L21"/>
    <mergeCell ref="K7:L8"/>
    <mergeCell ref="K16:L17"/>
    <mergeCell ref="C9:D9"/>
    <mergeCell ref="C10:D10"/>
    <mergeCell ref="J7:J8"/>
    <mergeCell ref="J16:J17"/>
    <mergeCell ref="K9:L9"/>
    <mergeCell ref="K10:L10"/>
    <mergeCell ref="C11:D11"/>
    <mergeCell ref="H11:I11"/>
    <mergeCell ref="C12:D12"/>
    <mergeCell ref="H12:I12"/>
    <mergeCell ref="C15:J15"/>
    <mergeCell ref="H16:I17"/>
    <mergeCell ref="C40:D40"/>
    <mergeCell ref="E40:F40"/>
    <mergeCell ref="C29:H29"/>
    <mergeCell ref="E32:G32"/>
    <mergeCell ref="H32:I33"/>
    <mergeCell ref="I5:K5"/>
    <mergeCell ref="B39:J39"/>
    <mergeCell ref="J24:J29"/>
    <mergeCell ref="C18:D18"/>
    <mergeCell ref="C20:D20"/>
    <mergeCell ref="C21:D21"/>
    <mergeCell ref="B22:J22"/>
    <mergeCell ref="B16:B17"/>
    <mergeCell ref="C16:D17"/>
    <mergeCell ref="E16:G16"/>
    <mergeCell ref="C31:J31"/>
    <mergeCell ref="C19:D19"/>
    <mergeCell ref="B7:B8"/>
    <mergeCell ref="C7:D8"/>
    <mergeCell ref="E7:G7"/>
    <mergeCell ref="H7:I8"/>
    <mergeCell ref="C41:D41"/>
    <mergeCell ref="E41:F41"/>
    <mergeCell ref="G41:G42"/>
    <mergeCell ref="C42:D42"/>
    <mergeCell ref="E42:F42"/>
  </mergeCells>
  <pageMargins left="0.70866141732283472" right="0.70866141732283472" top="0.35433070866141736" bottom="0.35433070866141736" header="0.31496062992125984" footer="0.11811023622047245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Tarife diferentiate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Tunde</cp:lastModifiedBy>
  <cp:lastPrinted>2026-02-26T08:08:23Z</cp:lastPrinted>
  <dcterms:created xsi:type="dcterms:W3CDTF">2025-11-12T10:17:29Z</dcterms:created>
  <dcterms:modified xsi:type="dcterms:W3CDTF">2026-05-27T11:30:09Z</dcterms:modified>
</cp:coreProperties>
</file>